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3820"/>
  <mc:AlternateContent xmlns:mc="http://schemas.openxmlformats.org/markup-compatibility/2006">
    <mc:Choice Requires="x15">
      <x15ac:absPath xmlns:x15ac="http://schemas.microsoft.com/office/spreadsheetml/2010/11/ac" url="https://entergy.sharepoint.com/sites/TXEnergyEfficiency/Shared Documents/02 EECRF/2024 EECRF - PY 2023/03 JAL Testimony and Exhibits/"/>
    </mc:Choice>
  </mc:AlternateContent>
  <xr:revisionPtr revIDLastSave="4" documentId="13_ncr:1_{E77AC200-D171-4E69-8175-7E7726B899AF}" xr6:coauthVersionLast="47" xr6:coauthVersionMax="47" xr10:uidLastSave="{88552EB4-EFD5-4540-9529-47CD691C1529}"/>
  <bookViews>
    <workbookView xWindow="-120" yWindow="-120" windowWidth="29040" windowHeight="15840" xr2:uid="{00000000-000D-0000-FFFF-FFFF00000000}"/>
  </bookViews>
  <sheets>
    <sheet name="F3PPEECRF3" sheetId="7" r:id="rId1"/>
  </sheets>
  <externalReferences>
    <externalReference r:id="rId2"/>
  </externalReferences>
  <calcPr calcId="191028"/>
  <webPublishing codePage="125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5" i="7" l="1"/>
  <c r="F44" i="7"/>
  <c r="F42" i="7"/>
  <c r="F45" i="7"/>
  <c r="F38" i="7"/>
  <c r="F46" i="7" l="1"/>
  <c r="F41" i="7"/>
  <c r="F13" i="7"/>
  <c r="F12" i="7"/>
  <c r="F10" i="7"/>
  <c r="F39" i="7" s="1"/>
  <c r="F11" i="7"/>
  <c r="F40" i="7" s="1"/>
  <c r="F9" i="7"/>
  <c r="F6" i="7"/>
  <c r="F37" i="7" l="1"/>
  <c r="F51" i="7"/>
  <c r="F47" i="7"/>
  <c r="F43" i="7"/>
  <c r="F14" i="7"/>
  <c r="F22" i="7"/>
  <c r="F55" i="7" l="1"/>
  <c r="F8" i="7" l="1"/>
  <c r="F18" i="7"/>
  <c r="F24" i="7" l="1"/>
  <c r="H24" i="7"/>
</calcChain>
</file>

<file path=xl/sharedStrings.xml><?xml version="1.0" encoding="utf-8"?>
<sst xmlns="http://schemas.openxmlformats.org/spreadsheetml/2006/main" count="99" uniqueCount="33">
  <si>
    <t>Exhibit JAL-5</t>
  </si>
  <si>
    <t>Affiliate Costs in Projects F3PPEECRF3 by Account and Class</t>
  </si>
  <si>
    <t xml:space="preserve">Class </t>
  </si>
  <si>
    <t>FERC Account</t>
  </si>
  <si>
    <t>Acct Desc</t>
  </si>
  <si>
    <t>Payroll Indicator</t>
  </si>
  <si>
    <t>Amount</t>
  </si>
  <si>
    <t>Human Resources</t>
  </si>
  <si>
    <t>926000</t>
  </si>
  <si>
    <t>Employee Pension &amp; Benefits</t>
  </si>
  <si>
    <t>NON-PAYROLL</t>
  </si>
  <si>
    <t>926NS1</t>
  </si>
  <si>
    <t>Human Resources Total</t>
  </si>
  <si>
    <t>Legal Services/Litigation Support</t>
  </si>
  <si>
    <t>408110</t>
  </si>
  <si>
    <t>Employment Taxes</t>
  </si>
  <si>
    <t>920000</t>
  </si>
  <si>
    <t>Adm &amp; General Salaries</t>
  </si>
  <si>
    <t>PAYROLL</t>
  </si>
  <si>
    <t>Adm Expense Transferred</t>
  </si>
  <si>
    <t>Legal Services/Litigation Support Total</t>
  </si>
  <si>
    <t>Regulatory Services</t>
  </si>
  <si>
    <t>Regulatory Commission Expense</t>
  </si>
  <si>
    <t>Regulatory Services Total</t>
  </si>
  <si>
    <t>Other Expenses</t>
  </si>
  <si>
    <t>4031AM</t>
  </si>
  <si>
    <t>Deprec Exp billed from Serv Co</t>
  </si>
  <si>
    <t>Other Expenses Total</t>
  </si>
  <si>
    <t>check (includes totals on second tab)</t>
  </si>
  <si>
    <t>Total affiliate costs in F3PPEECRF3</t>
  </si>
  <si>
    <t>Affiliate Costs in Project F3PPEECRF3 by Account and Class</t>
  </si>
  <si>
    <t>Excluding Incentive Compensation and Depreciation</t>
  </si>
  <si>
    <t>Total Affiliate costs requested in EECRF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</si>
</sst>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5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/>
    <xf numFmtId="0" fontId="4" fillId="2" borderId="3" xfId="2" applyFont="1" applyFill="1" applyBorder="1" applyAlignment="1">
      <alignment horizontal="center" wrapText="1"/>
    </xf>
    <xf numFmtId="44" fontId="0" fillId="0" borderId="0" xfId="1" applyNumberFormat="1" applyFont="1"/>
    <xf numFmtId="44" fontId="2" fillId="0" borderId="2" xfId="1" applyNumberFormat="1" applyFont="1" applyBorder="1"/>
    <xf numFmtId="44" fontId="2" fillId="0" borderId="0" xfId="1" applyNumberFormat="1" applyFont="1"/>
    <xf numFmtId="0" fontId="4" fillId="0" borderId="4" xfId="2" applyFont="1" applyFill="1" applyBorder="1" applyAlignment="1"/>
    <xf numFmtId="0" fontId="0" fillId="0" borderId="0" xfId="0" applyFont="1" applyAlignment="1">
      <alignment horizontal="left"/>
    </xf>
    <xf numFmtId="0" fontId="0" fillId="0" borderId="2" xfId="0" applyFont="1" applyBorder="1"/>
    <xf numFmtId="0" fontId="2" fillId="0" borderId="0" xfId="0" applyFont="1" applyFill="1" applyBorder="1" applyAlignment="1">
      <alignment horizontal="left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4" fontId="0" fillId="0" borderId="0" xfId="0" applyNumberFormat="1"/>
    <xf numFmtId="0" fontId="0" fillId="0" borderId="0" xfId="0" applyFont="1" applyBorder="1"/>
    <xf numFmtId="0" fontId="2" fillId="0" borderId="0" xfId="0" applyFont="1" applyBorder="1"/>
    <xf numFmtId="44" fontId="2" fillId="0" borderId="0" xfId="1" applyNumberFormat="1" applyFont="1" applyBorder="1"/>
    <xf numFmtId="44" fontId="0" fillId="0" borderId="0" xfId="1" applyNumberFormat="1" applyFont="1" applyFill="1"/>
  </cellXfs>
  <cellStyles count="3">
    <cellStyle name="Currency" xfId="1" builtinId="4"/>
    <cellStyle name="Normal" xfId="0" builtinId="0"/>
    <cellStyle name="Normal_Sheet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ETI\Rider%20EECRF\2024%20EECRF%20Update\Data%20Received\Pivot%20Tables%20for%20JAL-5%20(Affiliate%20Costs%202023).xlsx" TargetMode="External"/><Relationship Id="rId1" Type="http://schemas.openxmlformats.org/officeDocument/2006/relationships/externalLinkPath" Target="/ETI/Rider%20EECRF/2024%20EECRF%20Update/Data%20Received/Pivot%20Tables%20for%20JAL-5%20(Affiliate%20Costs%20202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3PPEECRF3"/>
      <sheetName val="project pivot"/>
      <sheetName val="EECRF Query with adjustments"/>
      <sheetName val="Query with excluded costs &amp; adj"/>
      <sheetName val="Incentive Comp booked to ESI"/>
      <sheetName val="Proceeding Costs Check"/>
    </sheetNames>
    <sheetDataSet>
      <sheetData sheetId="0">
        <row r="5">
          <cell r="A5" t="str">
            <v>Row Labels</v>
          </cell>
        </row>
        <row r="101">
          <cell r="B101">
            <v>37248.750000000007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64"/>
  <sheetViews>
    <sheetView tabSelected="1" zoomScale="70" zoomScaleNormal="70" workbookViewId="0">
      <selection activeCell="E27" sqref="E27"/>
    </sheetView>
  </sheetViews>
  <sheetFormatPr defaultColWidth="9.140625" defaultRowHeight="12.75" x14ac:dyDescent="0.2"/>
  <cols>
    <col min="1" max="1" width="9.140625" style="17"/>
    <col min="2" max="2" width="39.5703125" style="17" customWidth="1"/>
    <col min="3" max="3" width="8.5703125" style="17" bestFit="1" customWidth="1"/>
    <col min="4" max="4" width="40.5703125" style="17" bestFit="1" customWidth="1"/>
    <col min="5" max="5" width="43.7109375" style="17" bestFit="1" customWidth="1"/>
    <col min="6" max="6" width="21.5703125" style="10" bestFit="1" customWidth="1"/>
    <col min="7" max="7" width="11.42578125" style="17" bestFit="1" customWidth="1"/>
    <col min="8" max="8" width="17.42578125" style="17" customWidth="1"/>
    <col min="9" max="16384" width="9.140625" style="17"/>
  </cols>
  <sheetData>
    <row r="1" spans="1:6" x14ac:dyDescent="0.2">
      <c r="A1" s="8" t="s">
        <v>0</v>
      </c>
      <c r="B1" s="20"/>
      <c r="C1" s="20"/>
      <c r="D1" s="20"/>
      <c r="E1" s="20"/>
    </row>
    <row r="3" spans="1:6" x14ac:dyDescent="0.2">
      <c r="A3" s="8" t="s">
        <v>1</v>
      </c>
      <c r="B3" s="20"/>
      <c r="C3" s="20"/>
      <c r="D3" s="20"/>
      <c r="E3" s="20"/>
    </row>
    <row r="5" spans="1:6" ht="30" x14ac:dyDescent="0.25">
      <c r="A5" s="20"/>
      <c r="B5" s="9" t="s">
        <v>2</v>
      </c>
      <c r="C5" s="9" t="s">
        <v>3</v>
      </c>
      <c r="D5" s="9" t="s">
        <v>4</v>
      </c>
      <c r="E5" s="9" t="s">
        <v>5</v>
      </c>
      <c r="F5" s="9" t="s">
        <v>6</v>
      </c>
    </row>
    <row r="6" spans="1:6" ht="15" x14ac:dyDescent="0.25">
      <c r="A6" s="20"/>
      <c r="B6" s="2" t="s">
        <v>7</v>
      </c>
      <c r="C6" s="14" t="s">
        <v>8</v>
      </c>
      <c r="D6" s="13" t="s">
        <v>9</v>
      </c>
      <c r="E6" s="1" t="s">
        <v>10</v>
      </c>
      <c r="F6" s="25">
        <f>6243.29-416.24</f>
        <v>5827.05</v>
      </c>
    </row>
    <row r="7" spans="1:6" s="18" customFormat="1" ht="15" x14ac:dyDescent="0.25">
      <c r="A7" s="20"/>
      <c r="B7" s="7"/>
      <c r="C7" s="14" t="s">
        <v>11</v>
      </c>
      <c r="D7" s="13" t="s">
        <v>9</v>
      </c>
      <c r="E7" s="1" t="s">
        <v>10</v>
      </c>
      <c r="F7" s="25">
        <v>421.82999999999993</v>
      </c>
    </row>
    <row r="8" spans="1:6" x14ac:dyDescent="0.2">
      <c r="A8" s="20"/>
      <c r="B8" s="4" t="s">
        <v>12</v>
      </c>
      <c r="C8" s="15"/>
      <c r="D8" s="5"/>
      <c r="E8" s="5"/>
      <c r="F8" s="11">
        <f>SUM(F6:F7)</f>
        <v>6248.88</v>
      </c>
    </row>
    <row r="9" spans="1:6" ht="15" x14ac:dyDescent="0.25">
      <c r="A9" s="20"/>
      <c r="B9" s="6" t="s">
        <v>13</v>
      </c>
      <c r="C9" s="14" t="s">
        <v>14</v>
      </c>
      <c r="D9" s="13" t="s">
        <v>15</v>
      </c>
      <c r="E9" s="1" t="s">
        <v>10</v>
      </c>
      <c r="F9" s="25">
        <f>857.48+321.89</f>
        <v>1179.3699999999999</v>
      </c>
    </row>
    <row r="10" spans="1:6" ht="15" x14ac:dyDescent="0.25">
      <c r="A10" s="20"/>
      <c r="B10" s="8"/>
      <c r="C10" s="14" t="s">
        <v>16</v>
      </c>
      <c r="D10" s="13" t="s">
        <v>17</v>
      </c>
      <c r="E10" s="1" t="s">
        <v>10</v>
      </c>
      <c r="F10" s="25">
        <f>5846.72+1881.5</f>
        <v>7728.22</v>
      </c>
    </row>
    <row r="11" spans="1:6" s="20" customFormat="1" ht="15" x14ac:dyDescent="0.25">
      <c r="B11" s="8"/>
      <c r="C11" s="14" t="s">
        <v>16</v>
      </c>
      <c r="D11" s="13" t="s">
        <v>17</v>
      </c>
      <c r="E11" s="1" t="s">
        <v>18</v>
      </c>
      <c r="F11" s="25">
        <f>10062.26+4194.46</f>
        <v>14256.720000000001</v>
      </c>
    </row>
    <row r="12" spans="1:6" s="20" customFormat="1" ht="15" x14ac:dyDescent="0.25">
      <c r="B12" s="8"/>
      <c r="C12" s="14">
        <v>922000</v>
      </c>
      <c r="D12" s="13" t="s">
        <v>19</v>
      </c>
      <c r="E12" s="1" t="s">
        <v>18</v>
      </c>
      <c r="F12" s="25">
        <f>-579.89-241.73</f>
        <v>-821.62</v>
      </c>
    </row>
    <row r="13" spans="1:6" ht="15" x14ac:dyDescent="0.25">
      <c r="A13" s="20"/>
      <c r="B13" s="8"/>
      <c r="C13" s="14">
        <v>922000</v>
      </c>
      <c r="D13" s="13" t="s">
        <v>19</v>
      </c>
      <c r="E13" s="1" t="s">
        <v>10</v>
      </c>
      <c r="F13" s="25">
        <f>-332.14-108.42</f>
        <v>-440.56</v>
      </c>
    </row>
    <row r="14" spans="1:6" x14ac:dyDescent="0.2">
      <c r="A14" s="20"/>
      <c r="B14" s="4" t="s">
        <v>20</v>
      </c>
      <c r="C14" s="15"/>
      <c r="D14" s="5"/>
      <c r="E14" s="5"/>
      <c r="F14" s="11">
        <f>SUM(F9:F13)</f>
        <v>21902.13</v>
      </c>
    </row>
    <row r="15" spans="1:6" ht="15" x14ac:dyDescent="0.25">
      <c r="A15" s="20"/>
      <c r="B15" s="6" t="s">
        <v>21</v>
      </c>
      <c r="C15" s="14" t="s">
        <v>14</v>
      </c>
      <c r="D15" s="13" t="s">
        <v>15</v>
      </c>
      <c r="E15" s="1" t="s">
        <v>10</v>
      </c>
      <c r="F15" s="25">
        <v>719.76</v>
      </c>
    </row>
    <row r="16" spans="1:6" ht="15" x14ac:dyDescent="0.25">
      <c r="A16" s="20"/>
      <c r="B16" s="8"/>
      <c r="C16" s="14">
        <v>928000</v>
      </c>
      <c r="D16" s="13" t="s">
        <v>22</v>
      </c>
      <c r="E16" s="1" t="s">
        <v>10</v>
      </c>
      <c r="F16" s="25">
        <v>4715.6899999999996</v>
      </c>
    </row>
    <row r="17" spans="1:8" ht="15" x14ac:dyDescent="0.25">
      <c r="A17" s="20"/>
      <c r="B17" s="3"/>
      <c r="C17" s="14">
        <v>928000</v>
      </c>
      <c r="D17" s="13" t="s">
        <v>22</v>
      </c>
      <c r="E17" s="1" t="s">
        <v>18</v>
      </c>
      <c r="F17" s="25">
        <v>7955.53</v>
      </c>
      <c r="G17" s="20"/>
      <c r="H17" s="20"/>
    </row>
    <row r="18" spans="1:8" x14ac:dyDescent="0.2">
      <c r="A18" s="20"/>
      <c r="B18" s="4" t="s">
        <v>23</v>
      </c>
      <c r="C18" s="15"/>
      <c r="D18" s="5"/>
      <c r="E18" s="5"/>
      <c r="F18" s="11">
        <f>SUM(F15:F17)</f>
        <v>13390.98</v>
      </c>
      <c r="G18" s="20"/>
      <c r="H18" s="20"/>
    </row>
    <row r="19" spans="1:8" ht="15" x14ac:dyDescent="0.25">
      <c r="A19" s="20"/>
      <c r="B19" s="6" t="s">
        <v>24</v>
      </c>
      <c r="C19" s="14" t="s">
        <v>25</v>
      </c>
      <c r="D19" s="13" t="s">
        <v>26</v>
      </c>
      <c r="E19" s="1" t="s">
        <v>10</v>
      </c>
      <c r="F19" s="25">
        <v>2970.39</v>
      </c>
      <c r="G19" s="20"/>
      <c r="H19" s="20"/>
    </row>
    <row r="20" spans="1:8" s="20" customFormat="1" ht="15" x14ac:dyDescent="0.25">
      <c r="B20" s="6"/>
      <c r="C20" s="14">
        <v>920000</v>
      </c>
      <c r="D20" s="13" t="s">
        <v>17</v>
      </c>
      <c r="E20" s="1" t="s">
        <v>10</v>
      </c>
      <c r="F20" s="25">
        <v>532.24</v>
      </c>
    </row>
    <row r="21" spans="1:8" s="20" customFormat="1" ht="15" x14ac:dyDescent="0.25">
      <c r="B21" s="6"/>
      <c r="C21" s="14">
        <v>928000</v>
      </c>
      <c r="D21" s="13" t="s">
        <v>22</v>
      </c>
      <c r="E21" s="1" t="s">
        <v>10</v>
      </c>
      <c r="F21" s="25">
        <v>331.41</v>
      </c>
    </row>
    <row r="22" spans="1:8" x14ac:dyDescent="0.2">
      <c r="A22" s="20"/>
      <c r="B22" s="4" t="s">
        <v>27</v>
      </c>
      <c r="C22" s="15"/>
      <c r="D22" s="5"/>
      <c r="E22" s="5"/>
      <c r="F22" s="11">
        <f>SUM(F19:F21)</f>
        <v>3834.04</v>
      </c>
      <c r="G22" s="20"/>
      <c r="H22" s="20"/>
    </row>
    <row r="23" spans="1:8" x14ac:dyDescent="0.2">
      <c r="A23" s="20"/>
      <c r="B23" s="20"/>
      <c r="C23" s="20"/>
      <c r="D23" s="20"/>
      <c r="E23" s="20"/>
      <c r="G23" s="20"/>
      <c r="H23" s="20" t="s">
        <v>28</v>
      </c>
    </row>
    <row r="24" spans="1:8" x14ac:dyDescent="0.2">
      <c r="A24" s="20"/>
      <c r="B24" s="20"/>
      <c r="C24" s="20"/>
      <c r="D24" s="20"/>
      <c r="E24" s="16" t="s">
        <v>29</v>
      </c>
      <c r="F24" s="12">
        <f>+F8+F14+F18+F22</f>
        <v>45376.030000000006</v>
      </c>
      <c r="G24" s="21"/>
      <c r="H24" s="21">
        <f>F24-GETPIVOTDATA("Monetary Amt",[1]F3PPEECRF3!$A$5)</f>
        <v>0</v>
      </c>
    </row>
    <row r="31" spans="1:8" x14ac:dyDescent="0.2">
      <c r="A31" s="8" t="s">
        <v>30</v>
      </c>
      <c r="B31" s="20"/>
      <c r="C31" s="20"/>
      <c r="D31" s="20"/>
      <c r="E31" s="20"/>
      <c r="G31" s="20"/>
      <c r="H31" s="20"/>
    </row>
    <row r="32" spans="1:8" x14ac:dyDescent="0.2">
      <c r="A32" s="8" t="s">
        <v>31</v>
      </c>
      <c r="B32" s="20"/>
      <c r="C32" s="20"/>
      <c r="D32" s="20"/>
      <c r="E32" s="20"/>
      <c r="G32" s="20"/>
      <c r="H32" s="20"/>
    </row>
    <row r="34" spans="2:6" s="19" customFormat="1" ht="30" x14ac:dyDescent="0.25">
      <c r="B34" s="9" t="s">
        <v>2</v>
      </c>
      <c r="C34" s="9" t="s">
        <v>3</v>
      </c>
      <c r="D34" s="9" t="s">
        <v>4</v>
      </c>
      <c r="E34" s="9" t="s">
        <v>5</v>
      </c>
      <c r="F34" s="9" t="s">
        <v>6</v>
      </c>
    </row>
    <row r="35" spans="2:6" s="19" customFormat="1" ht="15" x14ac:dyDescent="0.25">
      <c r="B35" s="2" t="s">
        <v>7</v>
      </c>
      <c r="C35" s="14" t="s">
        <v>8</v>
      </c>
      <c r="D35" s="13" t="s">
        <v>9</v>
      </c>
      <c r="E35" s="1" t="s">
        <v>10</v>
      </c>
      <c r="F35" s="10">
        <v>5733.74</v>
      </c>
    </row>
    <row r="36" spans="2:6" s="19" customFormat="1" ht="15" x14ac:dyDescent="0.25">
      <c r="B36" s="7"/>
      <c r="C36" s="14" t="s">
        <v>11</v>
      </c>
      <c r="D36" s="13" t="s">
        <v>9</v>
      </c>
      <c r="E36" s="1" t="s">
        <v>10</v>
      </c>
      <c r="F36" s="10">
        <v>421.82999999999993</v>
      </c>
    </row>
    <row r="37" spans="2:6" s="19" customFormat="1" x14ac:dyDescent="0.2">
      <c r="B37" s="4" t="s">
        <v>12</v>
      </c>
      <c r="C37" s="15"/>
      <c r="D37" s="5"/>
      <c r="E37" s="5"/>
      <c r="F37" s="11">
        <f>SUM(F35:F36)</f>
        <v>6155.57</v>
      </c>
    </row>
    <row r="38" spans="2:6" s="19" customFormat="1" ht="15" x14ac:dyDescent="0.25">
      <c r="B38" s="6" t="s">
        <v>13</v>
      </c>
      <c r="C38" s="14" t="s">
        <v>14</v>
      </c>
      <c r="D38" s="13" t="s">
        <v>15</v>
      </c>
      <c r="E38" s="1" t="s">
        <v>10</v>
      </c>
      <c r="F38" s="10">
        <f>F9-132.26-19.58</f>
        <v>1027.53</v>
      </c>
    </row>
    <row r="39" spans="2:6" s="19" customFormat="1" ht="15" x14ac:dyDescent="0.25">
      <c r="B39" s="8"/>
      <c r="C39" s="14" t="s">
        <v>16</v>
      </c>
      <c r="D39" s="13" t="s">
        <v>17</v>
      </c>
      <c r="E39" s="1" t="s">
        <v>10</v>
      </c>
      <c r="F39" s="10">
        <f>F10-2099.66-310.92</f>
        <v>5317.64</v>
      </c>
    </row>
    <row r="40" spans="2:6" s="19" customFormat="1" ht="15" x14ac:dyDescent="0.25">
      <c r="B40" s="8"/>
      <c r="C40" s="14" t="s">
        <v>16</v>
      </c>
      <c r="D40" s="13" t="s">
        <v>17</v>
      </c>
      <c r="E40" s="1" t="s">
        <v>18</v>
      </c>
      <c r="F40" s="10">
        <f t="shared" ref="F40:F41" si="0">F11</f>
        <v>14256.720000000001</v>
      </c>
    </row>
    <row r="41" spans="2:6" s="20" customFormat="1" ht="15" x14ac:dyDescent="0.25">
      <c r="B41" s="8"/>
      <c r="C41" s="14">
        <v>922000</v>
      </c>
      <c r="D41" s="13" t="s">
        <v>19</v>
      </c>
      <c r="E41" s="1" t="s">
        <v>18</v>
      </c>
      <c r="F41" s="10">
        <f t="shared" si="0"/>
        <v>-821.62</v>
      </c>
    </row>
    <row r="42" spans="2:6" s="19" customFormat="1" ht="15" x14ac:dyDescent="0.25">
      <c r="B42" s="8"/>
      <c r="C42" s="14">
        <v>922000</v>
      </c>
      <c r="D42" s="13" t="s">
        <v>19</v>
      </c>
      <c r="E42" s="1" t="s">
        <v>10</v>
      </c>
      <c r="F42" s="10">
        <f>F13+17.91+121</f>
        <v>-301.64999999999998</v>
      </c>
    </row>
    <row r="43" spans="2:6" s="19" customFormat="1" x14ac:dyDescent="0.2">
      <c r="B43" s="4" t="s">
        <v>20</v>
      </c>
      <c r="C43" s="15"/>
      <c r="D43" s="5"/>
      <c r="E43" s="5"/>
      <c r="F43" s="11">
        <f>SUM(F38:F42)</f>
        <v>19478.62</v>
      </c>
    </row>
    <row r="44" spans="2:6" s="19" customFormat="1" ht="15" x14ac:dyDescent="0.25">
      <c r="B44" s="6" t="s">
        <v>21</v>
      </c>
      <c r="C44" s="14" t="s">
        <v>14</v>
      </c>
      <c r="D44" s="13" t="s">
        <v>15</v>
      </c>
      <c r="E44" s="1" t="s">
        <v>10</v>
      </c>
      <c r="F44" s="10">
        <f>F15-111.29</f>
        <v>608.47</v>
      </c>
    </row>
    <row r="45" spans="2:6" s="19" customFormat="1" ht="15" x14ac:dyDescent="0.25">
      <c r="B45" s="8"/>
      <c r="C45" s="14">
        <v>928000</v>
      </c>
      <c r="D45" s="13" t="s">
        <v>22</v>
      </c>
      <c r="E45" s="1" t="s">
        <v>10</v>
      </c>
      <c r="F45" s="10">
        <f>F16-1665.13</f>
        <v>3050.5599999999995</v>
      </c>
    </row>
    <row r="46" spans="2:6" s="19" customFormat="1" ht="15" x14ac:dyDescent="0.25">
      <c r="B46" s="3"/>
      <c r="C46" s="14">
        <v>928000</v>
      </c>
      <c r="D46" s="13" t="s">
        <v>22</v>
      </c>
      <c r="E46" s="1" t="s">
        <v>18</v>
      </c>
      <c r="F46" s="10">
        <f t="shared" ref="F46" si="1">F17</f>
        <v>7955.53</v>
      </c>
    </row>
    <row r="47" spans="2:6" s="20" customFormat="1" x14ac:dyDescent="0.2">
      <c r="B47" s="4" t="s">
        <v>23</v>
      </c>
      <c r="C47" s="15"/>
      <c r="D47" s="5"/>
      <c r="E47" s="5"/>
      <c r="F47" s="11">
        <f>SUM(F44:F46)</f>
        <v>11614.56</v>
      </c>
    </row>
    <row r="48" spans="2:6" s="20" customFormat="1" ht="15" x14ac:dyDescent="0.25">
      <c r="B48" s="6" t="s">
        <v>24</v>
      </c>
      <c r="C48" s="14" t="s">
        <v>25</v>
      </c>
      <c r="D48" s="13" t="s">
        <v>26</v>
      </c>
      <c r="E48" s="1" t="s">
        <v>10</v>
      </c>
      <c r="F48" s="10">
        <v>0</v>
      </c>
    </row>
    <row r="49" spans="2:8" s="20" customFormat="1" ht="15" x14ac:dyDescent="0.25">
      <c r="B49" s="6"/>
      <c r="C49" s="14">
        <v>920000</v>
      </c>
      <c r="D49" s="13" t="s">
        <v>17</v>
      </c>
      <c r="E49" s="1" t="s">
        <v>10</v>
      </c>
      <c r="F49" s="10">
        <v>0</v>
      </c>
    </row>
    <row r="50" spans="2:8" s="20" customFormat="1" ht="15" x14ac:dyDescent="0.25">
      <c r="B50" s="6"/>
      <c r="C50" s="14">
        <v>928000</v>
      </c>
      <c r="D50" s="13" t="s">
        <v>22</v>
      </c>
      <c r="E50" s="1" t="s">
        <v>10</v>
      </c>
      <c r="F50" s="10">
        <v>0</v>
      </c>
    </row>
    <row r="51" spans="2:8" s="20" customFormat="1" x14ac:dyDescent="0.2">
      <c r="B51" s="4" t="s">
        <v>27</v>
      </c>
      <c r="C51" s="15"/>
      <c r="D51" s="5"/>
      <c r="E51" s="5"/>
      <c r="F51" s="11">
        <f>SUM(F48:F50)</f>
        <v>0</v>
      </c>
    </row>
    <row r="52" spans="2:8" s="20" customFormat="1" x14ac:dyDescent="0.2">
      <c r="B52" s="7"/>
      <c r="C52" s="22"/>
      <c r="D52" s="23"/>
      <c r="E52" s="23"/>
      <c r="F52" s="24"/>
    </row>
    <row r="53" spans="2:8" s="20" customFormat="1" x14ac:dyDescent="0.2">
      <c r="B53" s="7"/>
      <c r="C53" s="22"/>
      <c r="D53" s="23"/>
      <c r="E53" s="23"/>
      <c r="F53" s="24"/>
    </row>
    <row r="54" spans="2:8" s="19" customFormat="1" x14ac:dyDescent="0.2">
      <c r="B54" s="20"/>
      <c r="C54" s="20"/>
      <c r="D54" s="20"/>
      <c r="E54" s="20"/>
      <c r="F54" s="10"/>
      <c r="G54" s="20"/>
      <c r="H54" s="20"/>
    </row>
    <row r="55" spans="2:8" s="19" customFormat="1" x14ac:dyDescent="0.2">
      <c r="B55" s="20"/>
      <c r="C55" s="20"/>
      <c r="D55" s="20"/>
      <c r="E55" s="16" t="s">
        <v>32</v>
      </c>
      <c r="F55" s="12">
        <f>+F37+F43+F47+F51</f>
        <v>37248.75</v>
      </c>
      <c r="G55" s="21"/>
      <c r="H55" s="21">
        <f>F55-[1]F3PPEECRF3!$B$101</f>
        <v>0</v>
      </c>
    </row>
    <row r="64" spans="2:8" x14ac:dyDescent="0.2">
      <c r="B64" s="20"/>
      <c r="C64" s="20"/>
      <c r="D64" s="20"/>
      <c r="E64" s="16"/>
      <c r="G64" s="20"/>
      <c r="H64" s="20"/>
    </row>
  </sheetData>
  <pageMargins left="0.7" right="0.7" top="0.75" bottom="0.75" header="0.3" footer="0.3"/>
  <pageSetup scale="43" orientation="portrait" r:id="rId1"/>
  <headerFooter>
    <oddHeader>&amp;R&amp;"Times New Roman,Regular"Docket No. 56544
Exhibit JAL-5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46a19a0-b3f0-43f4-8b54-3dac78f1a0fd">
      <Terms xmlns="http://schemas.microsoft.com/office/infopath/2007/PartnerControls"/>
    </lcf76f155ced4ddcb4097134ff3c332f>
    <TaxCatchAll xmlns="1b8276b3-3cac-4d9d-858a-e1601d06e1c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78914301A0A446AFEE9EC806BE5346" ma:contentTypeVersion="14" ma:contentTypeDescription="Create a new document." ma:contentTypeScope="" ma:versionID="738f5c17058bb7c98f3c90128d723d4f">
  <xsd:schema xmlns:xsd="http://www.w3.org/2001/XMLSchema" xmlns:xs="http://www.w3.org/2001/XMLSchema" xmlns:p="http://schemas.microsoft.com/office/2006/metadata/properties" xmlns:ns2="946a19a0-b3f0-43f4-8b54-3dac78f1a0fd" xmlns:ns3="1b8276b3-3cac-4d9d-858a-e1601d06e1ca" targetNamespace="http://schemas.microsoft.com/office/2006/metadata/properties" ma:root="true" ma:fieldsID="e9b583cdf56f83f3c70b8e13ee459e8a" ns2:_="" ns3:_="">
    <xsd:import namespace="946a19a0-b3f0-43f4-8b54-3dac78f1a0fd"/>
    <xsd:import namespace="1b8276b3-3cac-4d9d-858a-e1601d06e1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6a19a0-b3f0-43f4-8b54-3dac78f1a0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8276b3-3cac-4d9d-858a-e1601d06e1c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a95bd511-f7e4-4c8c-a28a-30842051f3c0}" ma:internalName="TaxCatchAll" ma:showField="CatchAllData" ma:web="1b8276b3-3cac-4d9d-858a-e1601d06e1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7AFA08-DBE2-48A5-84DF-19CA50FF9D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719268-2F20-4594-A093-6FE17F1A2D5D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946a19a0-b3f0-43f4-8b54-3dac78f1a0fd"/>
    <ds:schemaRef ds:uri="http://purl.org/dc/dcmitype/"/>
    <ds:schemaRef ds:uri="1b8276b3-3cac-4d9d-858a-e1601d06e1c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2CDCA38-5E6A-4BED-B845-1C56F2EB3C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6a19a0-b3f0-43f4-8b54-3dac78f1a0fd"/>
    <ds:schemaRef ds:uri="1b8276b3-3cac-4d9d-858a-e1601d06e1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F3PPEECRF3</vt:lpstr>
    </vt:vector>
  </TitlesOfParts>
  <Manager/>
  <Company>IBM Incorporated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CELINO, SCOTT M</dc:creator>
  <cp:keywords/>
  <dc:description/>
  <cp:lastModifiedBy>Papadakis, Panagiotis</cp:lastModifiedBy>
  <cp:revision/>
  <cp:lastPrinted>2024-04-24T17:04:37Z</cp:lastPrinted>
  <dcterms:created xsi:type="dcterms:W3CDTF">2016-04-21T23:51:02Z</dcterms:created>
  <dcterms:modified xsi:type="dcterms:W3CDTF">2024-04-24T17:04:42Z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0x010100E078914301A0A446AFEE9EC806BE5346</vt:lpwstr>
  </property>
  <property fmtid="{D5CDD505-2E9C-101B-9397-08002B2CF9AE}" pid="3" name="MSIP_Label_4391f082-e357-48ae-be1c-7e151bab59c6_Enabled">
    <vt:lpwstr>true</vt:lpwstr>
  </property>
  <property fmtid="{D5CDD505-2E9C-101B-9397-08002B2CF9AE}" pid="4" name="MSIP_Label_4391f082-e357-48ae-be1c-7e151bab59c6_SetDate">
    <vt:lpwstr>2021-04-06T16:12:56Z</vt:lpwstr>
  </property>
  <property fmtid="{D5CDD505-2E9C-101B-9397-08002B2CF9AE}" pid="5" name="MSIP_Label_4391f082-e357-48ae-be1c-7e151bab59c6_Method">
    <vt:lpwstr>Standard</vt:lpwstr>
  </property>
  <property fmtid="{D5CDD505-2E9C-101B-9397-08002B2CF9AE}" pid="6" name="MSIP_Label_4391f082-e357-48ae-be1c-7e151bab59c6_Name">
    <vt:lpwstr>4391f082-e357-48ae-be1c-7e151bab59c6</vt:lpwstr>
  </property>
  <property fmtid="{D5CDD505-2E9C-101B-9397-08002B2CF9AE}" pid="7" name="MSIP_Label_4391f082-e357-48ae-be1c-7e151bab59c6_SiteId">
    <vt:lpwstr>e0c13469-6a2d-4ac3-835b-8ec9ed03c9a7</vt:lpwstr>
  </property>
  <property fmtid="{D5CDD505-2E9C-101B-9397-08002B2CF9AE}" pid="8" name="MSIP_Label_4391f082-e357-48ae-be1c-7e151bab59c6_ActionId">
    <vt:lpwstr>20ff17ed-e751-4970-ab8e-94f8679885c1</vt:lpwstr>
  </property>
  <property fmtid="{D5CDD505-2E9C-101B-9397-08002B2CF9AE}" pid="9" name="MSIP_Label_4391f082-e357-48ae-be1c-7e151bab59c6_ContentBits">
    <vt:lpwstr>0</vt:lpwstr>
  </property>
  <property fmtid="{D5CDD505-2E9C-101B-9397-08002B2CF9AE}" pid="10" name="MediaServiceImageTags">
    <vt:lpwstr/>
  </property>
</Properties>
</file>